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9. LICITACIÓN HOSPITALES\2024-0227\PREPARACION\ANEXOS\"/>
    </mc:Choice>
  </mc:AlternateContent>
  <xr:revisionPtr revIDLastSave="0" documentId="13_ncr:1_{B5EE629B-3249-4D94-8EF9-E305B872ED71}" xr6:coauthVersionLast="47" xr6:coauthVersionMax="47" xr10:uidLastSave="{00000000-0000-0000-0000-000000000000}"/>
  <bookViews>
    <workbookView xWindow="-108" yWindow="-108" windowWidth="23256" windowHeight="12456"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1" l="1"/>
  <c r="I21" i="1"/>
  <c r="I25" i="1" l="1"/>
  <c r="I29" i="1"/>
  <c r="I22" i="1" l="1"/>
  <c r="I23" i="1" l="1"/>
  <c r="I28" i="1" l="1"/>
  <c r="I30" i="1" l="1"/>
  <c r="I34" i="1" s="1"/>
</calcChain>
</file>

<file path=xl/sharedStrings.xml><?xml version="1.0" encoding="utf-8"?>
<sst xmlns="http://schemas.openxmlformats.org/spreadsheetml/2006/main" count="24" uniqueCount="22">
  <si>
    <t>SERVICIO</t>
  </si>
  <si>
    <t>CONSUMO ESTIMADO</t>
  </si>
  <si>
    <t>CONSULTAS DE ESPECIALISTAS</t>
  </si>
  <si>
    <t>SUBTOTAL (en Euros, Impuesto/s Indirecto/s no incluido/s)</t>
  </si>
  <si>
    <t>Urgencias</t>
  </si>
  <si>
    <t>Enfermería</t>
  </si>
  <si>
    <t>Hospitalización</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</si>
  <si>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</si>
  <si>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</si>
  <si>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</si>
  <si>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</si>
  <si>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IMPORTE ESTIMADO PARA OTRAS ACTUACIONES INCLUIDAS EN EL ALCANCE DEL SERVICIOs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</si>
  <si>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</si>
  <si>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Primeras consultas especialistas</t>
  </si>
  <si>
    <t>Consultas sucesivas especialistas</t>
  </si>
  <si>
    <t>ANEXO. MODELO OFERTA ECONÓMICA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</si>
  <si>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hospitalaria, se compromete a su ejecución con estricta sujeción a los Pliegos de Cláusulas Administrativas y de Prescripciones Técnicas que han de regir la adjudicación y ejecución del mismo, en las siguientes condiciones:</t>
  </si>
  <si>
    <t>INTERVENCIONES QUIRÚRGICAS</t>
  </si>
  <si>
    <t>LOTE 2 - CONTRATACIÓN DEL SERVICIO DE ASISTENCIA SANITARIA EN HOSPITALES DE LÉRIDA</t>
  </si>
  <si>
    <t>Procedimientos de rodilla y parte inferior de pierna, excepto pie, de complejidad menor</t>
  </si>
  <si>
    <t>Procedimientos de mano y muñeca, de complejidad menor</t>
  </si>
  <si>
    <r>
      <t>*El importe de adjudicación - OFERTA TOTAL - será el resultado de la suma de todos los precios unitarios de la oferta presentada por el consumo estimado de cada uno de los servicios para la duración inicial del contrato má</t>
    </r>
    <r>
      <rPr>
        <sz val="11"/>
        <rFont val="Calibri"/>
        <family val="2"/>
        <scheme val="minor"/>
      </rPr>
      <t>s 9.413,10 Euros</t>
    </r>
    <r>
      <rPr>
        <sz val="11"/>
        <color theme="1"/>
        <rFont val="Calibri"/>
        <family val="2"/>
        <scheme val="minor"/>
      </rPr>
      <t xml:space="preserve"> (Importe estimado para otras actuaciones incluidas en el alcance del servicio, y asociadas al objeto del contrato,  que pudieran surgir a lo largo de la duración inicial del mismo).
El precio final de las actuaciones no contempladas no podrá superar los precios del Servicio Público de Salud de la Comunidad Autónoma referenciada con el porcentaje de descuento ofertado por el licitador en su caso.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</si>
</sst>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3"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2"/>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0"/>
        <bgColor indexed="64"/>
      </patternFill>
    </fill>
    <fill>
      <patternFill patternType="solid">
        <fgColor theme="6" tint="0.59999389629810485"/>
        <bgColor indexed="64"/>
      </patternFill>
    </fill>
    <fill>
      <patternFill patternType="solid">
        <fgColor theme="5" tint="0.59999389629810485"/>
        <bgColor indexed="64"/>
      </patternFill>
    </fill>
  </fills>
  <borders count="4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cellStyleXfs>
  <cellXfs count="124">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0" xfId="0" applyFont="1" applyBorder="1" applyAlignment="1" applyProtection="1">
      <alignment vertical="center"/>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0" xfId="0" applyBorder="1" applyProtection="1">
      <protection locked="0"/>
    </xf>
    <xf numFmtId="0" fontId="4" fillId="3" borderId="19" xfId="1" applyFont="1" applyFill="1" applyBorder="1" applyAlignment="1">
      <alignment horizontal="center" vertical="center" wrapText="1"/>
    </xf>
    <xf numFmtId="3" fontId="4" fillId="0" borderId="16" xfId="1" applyNumberFormat="1" applyFont="1" applyBorder="1" applyAlignment="1">
      <alignment horizontal="center" vertical="center"/>
    </xf>
    <xf numFmtId="0" fontId="0" fillId="0" borderId="7" xfId="0" applyBorder="1"/>
    <xf numFmtId="165" fontId="0" fillId="0" borderId="0" xfId="0" applyNumberFormat="1"/>
    <xf numFmtId="44" fontId="0" fillId="0" borderId="0" xfId="0" applyNumberFormat="1"/>
    <xf numFmtId="3" fontId="4" fillId="0" borderId="27" xfId="1" applyNumberFormat="1" applyFont="1" applyBorder="1" applyAlignment="1">
      <alignment horizontal="center" vertical="center"/>
    </xf>
    <xf numFmtId="0" fontId="0" fillId="0" borderId="0" xfId="0" applyBorder="1"/>
    <xf numFmtId="0" fontId="2" fillId="0" borderId="0" xfId="1" applyAlignment="1">
      <alignment horizontal="left"/>
    </xf>
    <xf numFmtId="0" fontId="0" fillId="0" borderId="0" xfId="0" applyAlignment="1">
      <alignment horizontal="left"/>
    </xf>
    <xf numFmtId="0" fontId="0" fillId="0" borderId="0" xfId="0" applyBorder="1" applyAlignment="1">
      <alignment horizontal="left"/>
    </xf>
    <xf numFmtId="0" fontId="0" fillId="0" borderId="0" xfId="0" applyBorder="1" applyAlignment="1" applyProtection="1">
      <alignment horizontal="left"/>
      <protection locked="0"/>
    </xf>
    <xf numFmtId="0" fontId="8" fillId="0" borderId="0" xfId="0" applyFont="1" applyBorder="1" applyAlignment="1" applyProtection="1">
      <alignment horizontal="left"/>
      <protection locked="0"/>
    </xf>
    <xf numFmtId="3" fontId="4" fillId="0" borderId="31" xfId="1" applyNumberFormat="1" applyFont="1" applyBorder="1" applyAlignment="1">
      <alignment horizontal="center" vertical="center"/>
    </xf>
    <xf numFmtId="3" fontId="4" fillId="0" borderId="33" xfId="1" applyNumberFormat="1" applyFont="1" applyBorder="1" applyAlignment="1">
      <alignment horizontal="center" vertical="center"/>
    </xf>
    <xf numFmtId="0" fontId="4" fillId="3" borderId="20" xfId="1" applyFont="1" applyFill="1" applyBorder="1" applyAlignment="1">
      <alignment horizontal="center" vertical="center" wrapText="1"/>
    </xf>
    <xf numFmtId="166" fontId="4" fillId="5" borderId="13" xfId="1" applyNumberFormat="1" applyFont="1" applyFill="1" applyBorder="1" applyAlignment="1" applyProtection="1">
      <alignment horizontal="center" vertical="center" wrapText="1"/>
    </xf>
    <xf numFmtId="166" fontId="4" fillId="5" borderId="32" xfId="1" applyNumberFormat="1" applyFont="1" applyFill="1" applyBorder="1" applyAlignment="1" applyProtection="1">
      <alignment horizontal="center" vertical="center" wrapText="1"/>
    </xf>
    <xf numFmtId="166" fontId="4" fillId="5" borderId="1" xfId="1" applyNumberFormat="1" applyFont="1" applyFill="1" applyBorder="1" applyAlignment="1" applyProtection="1">
      <alignment horizontal="center" vertical="center" wrapText="1"/>
    </xf>
    <xf numFmtId="166" fontId="4" fillId="5" borderId="28" xfId="1" applyNumberFormat="1" applyFont="1" applyFill="1" applyBorder="1" applyAlignment="1" applyProtection="1">
      <alignment horizontal="center" vertical="center" wrapText="1"/>
    </xf>
    <xf numFmtId="166" fontId="4" fillId="5" borderId="39" xfId="1" applyNumberFormat="1" applyFont="1" applyFill="1" applyBorder="1" applyAlignment="1" applyProtection="1">
      <alignment horizontal="center" vertical="center" wrapText="1"/>
    </xf>
    <xf numFmtId="3" fontId="4" fillId="0" borderId="37" xfId="1" applyNumberFormat="1" applyFont="1" applyBorder="1" applyAlignment="1">
      <alignment horizontal="center" vertical="center"/>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4" fillId="3" borderId="20" xfId="1" applyFont="1" applyFill="1" applyBorder="1" applyAlignment="1">
      <alignment horizontal="center" vertical="center" wrapText="1"/>
    </xf>
    <xf numFmtId="0" fontId="4" fillId="3" borderId="21" xfId="1" applyFont="1" applyFill="1" applyBorder="1" applyAlignment="1">
      <alignment horizontal="center" vertical="center" wrapText="1"/>
    </xf>
    <xf numFmtId="0" fontId="4" fillId="3" borderId="22" xfId="1" applyFont="1" applyFill="1" applyBorder="1" applyAlignment="1">
      <alignment horizontal="center" vertical="center" wrapText="1"/>
    </xf>
    <xf numFmtId="0" fontId="4" fillId="7" borderId="3" xfId="3" applyFont="1" applyFill="1" applyBorder="1" applyAlignment="1">
      <alignment horizontal="center" vertical="center" wrapText="1"/>
    </xf>
    <xf numFmtId="0" fontId="4" fillId="7" borderId="4" xfId="3" applyFont="1" applyFill="1" applyBorder="1" applyAlignment="1">
      <alignment horizontal="center" vertical="center" wrapText="1"/>
    </xf>
    <xf numFmtId="0" fontId="4" fillId="7" borderId="6" xfId="3" applyFont="1" applyFill="1" applyBorder="1" applyAlignment="1">
      <alignment horizontal="center" vertical="center" wrapText="1"/>
    </xf>
    <xf numFmtId="0" fontId="4" fillId="7" borderId="0" xfId="3" applyFont="1" applyFill="1" applyBorder="1" applyAlignment="1">
      <alignment horizontal="center" vertical="center" wrapText="1"/>
    </xf>
    <xf numFmtId="0" fontId="4" fillId="7" borderId="8" xfId="3" applyFont="1" applyFill="1" applyBorder="1" applyAlignment="1">
      <alignment horizontal="center" vertical="center" wrapText="1"/>
    </xf>
    <xf numFmtId="0" fontId="4" fillId="7" borderId="9" xfId="3" applyFont="1" applyFill="1" applyBorder="1" applyAlignment="1">
      <alignment horizontal="center" vertical="center" wrapText="1"/>
    </xf>
    <xf numFmtId="165" fontId="12" fillId="7" borderId="3" xfId="4" applyNumberFormat="1" applyFont="1" applyFill="1" applyBorder="1" applyAlignment="1">
      <alignment horizontal="center" vertical="center" wrapText="1"/>
    </xf>
    <xf numFmtId="165" fontId="12" fillId="7" borderId="5" xfId="4" applyNumberFormat="1" applyFont="1" applyFill="1" applyBorder="1" applyAlignment="1">
      <alignment horizontal="center" vertical="center" wrapText="1"/>
    </xf>
    <xf numFmtId="165" fontId="12" fillId="7" borderId="6" xfId="4" applyNumberFormat="1" applyFont="1" applyFill="1" applyBorder="1" applyAlignment="1">
      <alignment horizontal="center" vertical="center" wrapText="1"/>
    </xf>
    <xf numFmtId="165" fontId="12" fillId="7" borderId="7" xfId="4" applyNumberFormat="1" applyFont="1" applyFill="1" applyBorder="1" applyAlignment="1">
      <alignment horizontal="center" vertical="center" wrapText="1"/>
    </xf>
    <xf numFmtId="165" fontId="12" fillId="7" borderId="8" xfId="4" applyNumberFormat="1" applyFont="1" applyFill="1" applyBorder="1" applyAlignment="1">
      <alignment horizontal="center" vertical="center" wrapText="1"/>
    </xf>
    <xf numFmtId="165" fontId="12" fillId="7" borderId="10" xfId="4" applyNumberFormat="1" applyFont="1" applyFill="1" applyBorder="1" applyAlignment="1">
      <alignment horizontal="center" vertical="center" wrapText="1"/>
    </xf>
    <xf numFmtId="165" fontId="4" fillId="2" borderId="27" xfId="4" applyNumberFormat="1" applyFont="1" applyFill="1" applyBorder="1" applyAlignment="1">
      <alignment horizontal="center" vertical="center" wrapText="1"/>
    </xf>
    <xf numFmtId="165" fontId="4" fillId="2" borderId="26" xfId="4" applyNumberFormat="1" applyFont="1" applyFill="1" applyBorder="1" applyAlignment="1">
      <alignment horizontal="center" vertical="center" wrapText="1"/>
    </xf>
    <xf numFmtId="165" fontId="4" fillId="2" borderId="33" xfId="4" applyNumberFormat="1" applyFont="1" applyFill="1" applyBorder="1" applyAlignment="1">
      <alignment horizontal="center" vertical="center" wrapText="1"/>
    </xf>
    <xf numFmtId="165" fontId="4" fillId="2" borderId="17" xfId="4" applyNumberFormat="1" applyFont="1" applyFill="1" applyBorder="1" applyAlignment="1">
      <alignment horizontal="center" vertical="center" wrapText="1"/>
    </xf>
    <xf numFmtId="165" fontId="4" fillId="2" borderId="37" xfId="4" applyNumberFormat="1" applyFont="1" applyFill="1" applyBorder="1" applyAlignment="1">
      <alignment horizontal="center" vertical="center" wrapText="1"/>
    </xf>
    <xf numFmtId="165" fontId="4" fillId="2" borderId="18" xfId="4" applyNumberFormat="1" applyFont="1" applyFill="1" applyBorder="1" applyAlignment="1">
      <alignment horizontal="center" vertical="center" wrapText="1"/>
    </xf>
    <xf numFmtId="44" fontId="4" fillId="7" borderId="14" xfId="6" applyFont="1" applyFill="1" applyBorder="1" applyAlignment="1">
      <alignment horizontal="center" vertical="center"/>
    </xf>
    <xf numFmtId="44" fontId="4" fillId="7" borderId="25" xfId="6" applyFont="1" applyFill="1" applyBorder="1" applyAlignment="1">
      <alignment horizontal="center" vertical="center"/>
    </xf>
    <xf numFmtId="0" fontId="4" fillId="7" borderId="14" xfId="1" applyFont="1" applyFill="1" applyBorder="1" applyAlignment="1">
      <alignment horizontal="center" vertical="center" wrapText="1"/>
    </xf>
    <xf numFmtId="0" fontId="4" fillId="7" borderId="15" xfId="1"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2" borderId="9" xfId="3" applyFont="1" applyFill="1" applyBorder="1" applyAlignment="1">
      <alignment horizontal="center" vertical="center" wrapText="1"/>
    </xf>
    <xf numFmtId="166" fontId="2" fillId="0" borderId="16" xfId="1" applyNumberFormat="1" applyBorder="1" applyAlignment="1">
      <alignment horizontal="right" vertical="center" wrapText="1"/>
    </xf>
    <xf numFmtId="166" fontId="2" fillId="0" borderId="30" xfId="1" applyNumberFormat="1" applyBorder="1" applyAlignment="1">
      <alignment horizontal="right" vertical="center" wrapText="1"/>
    </xf>
    <xf numFmtId="166" fontId="4" fillId="6" borderId="24" xfId="1" applyNumberFormat="1" applyFont="1" applyFill="1" applyBorder="1" applyAlignment="1" applyProtection="1">
      <alignment horizontal="center" vertical="center" wrapText="1"/>
      <protection locked="0"/>
    </xf>
    <xf numFmtId="0" fontId="4" fillId="3" borderId="35" xfId="1" applyFont="1" applyFill="1" applyBorder="1" applyAlignment="1">
      <alignment horizontal="left" vertical="center" wrapText="1"/>
    </xf>
    <xf numFmtId="0" fontId="4" fillId="3" borderId="36" xfId="1" applyFont="1" applyFill="1" applyBorder="1" applyAlignment="1">
      <alignment horizontal="left" vertical="center" wrapText="1"/>
    </xf>
    <xf numFmtId="166" fontId="4" fillId="6" borderId="23" xfId="1" applyNumberFormat="1" applyFont="1" applyFill="1" applyBorder="1" applyAlignment="1" applyProtection="1">
      <alignment horizontal="center" vertical="center" wrapText="1"/>
      <protection locked="0"/>
    </xf>
    <xf numFmtId="166" fontId="2" fillId="0" borderId="33" xfId="1" applyNumberFormat="1" applyBorder="1" applyAlignment="1">
      <alignment horizontal="right" vertical="center" wrapText="1"/>
    </xf>
    <xf numFmtId="166" fontId="2" fillId="0" borderId="17" xfId="1" applyNumberFormat="1" applyBorder="1" applyAlignment="1">
      <alignment horizontal="right" vertical="center" wrapText="1"/>
    </xf>
    <xf numFmtId="0" fontId="4" fillId="3" borderId="14" xfId="1" applyFont="1" applyFill="1" applyBorder="1" applyAlignment="1">
      <alignment horizontal="left" vertical="center" wrapText="1"/>
    </xf>
    <xf numFmtId="0" fontId="4" fillId="3" borderId="25" xfId="1" applyFont="1" applyFill="1" applyBorder="1" applyAlignment="1">
      <alignment horizontal="left" vertical="center" wrapText="1"/>
    </xf>
    <xf numFmtId="166" fontId="4" fillId="6" borderId="41" xfId="1" applyNumberFormat="1" applyFont="1" applyFill="1" applyBorder="1" applyAlignment="1" applyProtection="1">
      <alignment horizontal="center" vertical="center" wrapText="1"/>
      <protection locked="0"/>
    </xf>
    <xf numFmtId="0" fontId="4" fillId="3" borderId="6" xfId="1" applyFont="1" applyFill="1" applyBorder="1" applyAlignment="1">
      <alignment horizontal="left" vertical="center" wrapText="1"/>
    </xf>
    <xf numFmtId="0" fontId="4" fillId="3" borderId="0" xfId="1" applyFont="1" applyFill="1" applyBorder="1" applyAlignment="1">
      <alignment horizontal="left" vertical="center" wrapText="1"/>
    </xf>
    <xf numFmtId="0" fontId="6" fillId="4" borderId="3" xfId="0" applyFont="1" applyFill="1" applyBorder="1" applyAlignment="1">
      <alignment horizontal="center" vertical="center"/>
    </xf>
    <xf numFmtId="0" fontId="6" fillId="4" borderId="4" xfId="0" applyFont="1" applyFill="1" applyBorder="1" applyAlignment="1">
      <alignment horizontal="center" vertical="center"/>
    </xf>
    <xf numFmtId="0" fontId="6" fillId="4" borderId="5" xfId="0" applyFont="1" applyFill="1" applyBorder="1" applyAlignment="1">
      <alignment horizontal="center" vertical="center"/>
    </xf>
    <xf numFmtId="0" fontId="6" fillId="4" borderId="8" xfId="0" applyFont="1" applyFill="1" applyBorder="1" applyAlignment="1">
      <alignment horizontal="center" vertical="center"/>
    </xf>
    <xf numFmtId="0" fontId="6" fillId="4" borderId="9" xfId="0" applyFont="1" applyFill="1" applyBorder="1" applyAlignment="1">
      <alignment horizontal="center" vertical="center"/>
    </xf>
    <xf numFmtId="0" fontId="6" fillId="4" borderId="10" xfId="0" applyFont="1" applyFill="1" applyBorder="1" applyAlignment="1">
      <alignment horizontal="center" vertical="center"/>
    </xf>
    <xf numFmtId="0" fontId="7" fillId="4" borderId="3" xfId="1" applyFont="1" applyFill="1" applyBorder="1" applyAlignment="1">
      <alignment horizontal="center" vertical="center"/>
    </xf>
    <xf numFmtId="0" fontId="5" fillId="4" borderId="4" xfId="1" applyFont="1" applyFill="1" applyBorder="1" applyAlignment="1">
      <alignment horizontal="center" vertical="center"/>
    </xf>
    <xf numFmtId="0" fontId="5" fillId="4" borderId="5" xfId="1" applyFont="1" applyFill="1" applyBorder="1" applyAlignment="1">
      <alignment horizontal="center" vertical="center"/>
    </xf>
    <xf numFmtId="0" fontId="5" fillId="4" borderId="8" xfId="1" applyFont="1" applyFill="1" applyBorder="1" applyAlignment="1">
      <alignment horizontal="center" vertical="center"/>
    </xf>
    <xf numFmtId="0" fontId="5" fillId="4" borderId="9" xfId="1" applyFont="1" applyFill="1" applyBorder="1" applyAlignment="1">
      <alignment horizontal="center" vertical="center"/>
    </xf>
    <xf numFmtId="0" fontId="5" fillId="4" borderId="10" xfId="1" applyFont="1" applyFill="1" applyBorder="1" applyAlignment="1">
      <alignment horizontal="center" vertical="center"/>
    </xf>
    <xf numFmtId="0" fontId="4" fillId="3" borderId="34" xfId="1" applyFont="1" applyFill="1" applyBorder="1" applyAlignment="1">
      <alignment horizontal="left" vertical="center" wrapText="1"/>
    </xf>
    <xf numFmtId="0" fontId="4" fillId="3" borderId="11" xfId="1" applyFont="1" applyFill="1" applyBorder="1" applyAlignment="1">
      <alignment horizontal="left" vertical="center" wrapText="1"/>
    </xf>
    <xf numFmtId="166" fontId="2" fillId="0" borderId="38" xfId="1" applyNumberFormat="1" applyBorder="1" applyAlignment="1">
      <alignment horizontal="right" vertical="center" wrapText="1"/>
    </xf>
    <xf numFmtId="166" fontId="2" fillId="0" borderId="29" xfId="1" applyNumberFormat="1" applyBorder="1" applyAlignment="1">
      <alignment horizontal="right" vertical="center" wrapText="1"/>
    </xf>
    <xf numFmtId="166" fontId="4" fillId="6" borderId="13" xfId="6" applyNumberFormat="1" applyFont="1" applyFill="1" applyBorder="1" applyAlignment="1" applyProtection="1">
      <alignment horizontal="center" vertical="center" wrapText="1"/>
      <protection locked="0"/>
    </xf>
    <xf numFmtId="166" fontId="4" fillId="6" borderId="12" xfId="6" applyNumberFormat="1" applyFont="1" applyFill="1" applyBorder="1" applyAlignment="1" applyProtection="1">
      <alignment horizontal="center" vertical="center" wrapText="1"/>
      <protection locked="0"/>
    </xf>
    <xf numFmtId="166" fontId="4" fillId="6" borderId="1" xfId="6" applyNumberFormat="1" applyFont="1" applyFill="1" applyBorder="1" applyAlignment="1" applyProtection="1">
      <alignment horizontal="center" vertical="center" wrapText="1"/>
      <protection locked="0"/>
    </xf>
    <xf numFmtId="166" fontId="4" fillId="6" borderId="2" xfId="6" applyNumberFormat="1" applyFont="1" applyFill="1" applyBorder="1" applyAlignment="1" applyProtection="1">
      <alignment horizontal="center" vertical="center" wrapText="1"/>
      <protection locked="0"/>
    </xf>
    <xf numFmtId="166" fontId="4" fillId="6" borderId="39" xfId="6" applyNumberFormat="1" applyFont="1" applyFill="1" applyBorder="1" applyAlignment="1" applyProtection="1">
      <alignment horizontal="center" vertical="center" wrapText="1"/>
      <protection locked="0"/>
    </xf>
    <xf numFmtId="166" fontId="4" fillId="6" borderId="40" xfId="6" applyNumberFormat="1" applyFont="1" applyFill="1" applyBorder="1" applyAlignment="1" applyProtection="1">
      <alignment horizontal="center" vertical="center" wrapText="1"/>
      <protection locked="0"/>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166" fontId="2" fillId="0" borderId="37" xfId="1" applyNumberFormat="1" applyBorder="1" applyAlignment="1">
      <alignment horizontal="right" vertical="center" wrapText="1"/>
    </xf>
    <xf numFmtId="166" fontId="2" fillId="0" borderId="18" xfId="1" applyNumberFormat="1" applyBorder="1" applyAlignment="1">
      <alignment horizontal="right" vertical="center" wrapText="1"/>
    </xf>
    <xf numFmtId="166" fontId="2" fillId="0" borderId="14" xfId="1" applyNumberFormat="1" applyBorder="1" applyAlignment="1">
      <alignment horizontal="right" vertical="center" wrapText="1"/>
    </xf>
    <xf numFmtId="166" fontId="2" fillId="0" borderId="25" xfId="1" applyNumberFormat="1" applyBorder="1" applyAlignment="1">
      <alignment horizontal="right" vertical="center" wrapText="1"/>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cellXfs>
  <cellStyles count="7">
    <cellStyle name="Millares 2" xfId="4" xr:uid="{00000000-0005-0000-0000-000000000000}"/>
    <cellStyle name="Moneda" xfId="6" builtinId="4"/>
    <cellStyle name="Moneda 2" xfId="2" xr:uid="{00000000-0005-0000-0000-000002000000}"/>
    <cellStyle name="Normal" xfId="0" builtinId="0"/>
    <cellStyle name="Normal 2" xfId="3" xr:uid="{00000000-0005-0000-0000-000004000000}"/>
    <cellStyle name="Normal 3" xfId="5" xr:uid="{00000000-0005-0000-0000-000005000000}"/>
    <cellStyle name="Normal 4" xfId="1" xr:uid="{00000000-0005-0000-0000-000006000000}"/>
  </cellStyles>
  <dxfs count="6">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635000</xdr:colOff>
      <xdr:row>2</xdr:row>
      <xdr:rowOff>174171</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1" y="0"/>
          <a:ext cx="1430866" cy="56363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61"/>
  <sheetViews>
    <sheetView tabSelected="1" zoomScale="70" zoomScaleNormal="70" workbookViewId="0">
      <selection activeCell="D51" sqref="D51"/>
    </sheetView>
  </sheetViews>
  <sheetFormatPr baseColWidth="10" defaultRowHeight="14.4" x14ac:dyDescent="0.3"/>
  <cols>
    <col min="2" max="2" width="9.5546875" customWidth="1"/>
    <col min="3" max="3" width="31.33203125" customWidth="1"/>
    <col min="4" max="4" width="36.5546875" style="16" customWidth="1"/>
    <col min="5" max="5" width="21.33203125" customWidth="1"/>
    <col min="6" max="6" width="13.6640625" customWidth="1"/>
    <col min="7" max="7" width="14.44140625" customWidth="1"/>
    <col min="8" max="8" width="25.44140625" customWidth="1"/>
    <col min="10" max="10" width="31.44140625" customWidth="1"/>
    <col min="11" max="12" width="13" bestFit="1" customWidth="1"/>
  </cols>
  <sheetData>
    <row r="1" spans="3:11" ht="15" customHeight="1" x14ac:dyDescent="0.3">
      <c r="C1" s="80" t="s">
        <v>15</v>
      </c>
      <c r="D1" s="81"/>
      <c r="E1" s="81"/>
      <c r="F1" s="81"/>
      <c r="G1" s="81"/>
      <c r="H1" s="81"/>
      <c r="I1" s="81"/>
      <c r="J1" s="82"/>
    </row>
    <row r="2" spans="3:11" ht="15" customHeight="1" thickBot="1" x14ac:dyDescent="0.35">
      <c r="C2" s="83"/>
      <c r="D2" s="84"/>
      <c r="E2" s="84"/>
      <c r="F2" s="84"/>
      <c r="G2" s="84"/>
      <c r="H2" s="84"/>
      <c r="I2" s="84"/>
      <c r="J2" s="85"/>
    </row>
    <row r="3" spans="3:11" ht="15" thickBot="1" x14ac:dyDescent="0.35"/>
    <row r="4" spans="3:11" ht="21" customHeight="1" x14ac:dyDescent="0.3">
      <c r="C4" s="86" t="s">
        <v>18</v>
      </c>
      <c r="D4" s="87"/>
      <c r="E4" s="87"/>
      <c r="F4" s="87"/>
      <c r="G4" s="87"/>
      <c r="H4" s="87"/>
      <c r="I4" s="87"/>
      <c r="J4" s="88"/>
    </row>
    <row r="5" spans="3:11" ht="28.5" customHeight="1" thickBot="1" x14ac:dyDescent="0.35">
      <c r="C5" s="89"/>
      <c r="D5" s="90"/>
      <c r="E5" s="90"/>
      <c r="F5" s="90"/>
      <c r="G5" s="90"/>
      <c r="H5" s="90"/>
      <c r="I5" s="90"/>
      <c r="J5" s="91"/>
    </row>
    <row r="6" spans="3:11" ht="15" thickBot="1" x14ac:dyDescent="0.35">
      <c r="C6" s="2"/>
      <c r="D6" s="15"/>
      <c r="E6" s="1"/>
      <c r="F6" s="1"/>
      <c r="G6" s="1"/>
      <c r="H6" s="1"/>
      <c r="I6" s="1"/>
      <c r="J6" s="1"/>
    </row>
    <row r="7" spans="3:11" ht="14.4" customHeight="1" x14ac:dyDescent="0.3">
      <c r="C7" s="102" t="s">
        <v>12</v>
      </c>
      <c r="D7" s="103"/>
      <c r="E7" s="103"/>
      <c r="F7" s="103"/>
      <c r="G7" s="103"/>
      <c r="H7" s="103"/>
      <c r="I7" s="103"/>
      <c r="J7" s="104"/>
    </row>
    <row r="8" spans="3:11" x14ac:dyDescent="0.3">
      <c r="C8" s="105"/>
      <c r="D8" s="106"/>
      <c r="E8" s="106"/>
      <c r="F8" s="106"/>
      <c r="G8" s="106"/>
      <c r="H8" s="106"/>
      <c r="I8" s="106"/>
      <c r="J8" s="107"/>
    </row>
    <row r="9" spans="3:11" ht="15" thickBot="1" x14ac:dyDescent="0.35">
      <c r="C9" s="108"/>
      <c r="D9" s="109"/>
      <c r="E9" s="109"/>
      <c r="F9" s="109"/>
      <c r="G9" s="109"/>
      <c r="H9" s="109"/>
      <c r="I9" s="109"/>
      <c r="J9" s="110"/>
    </row>
    <row r="10" spans="3:11" ht="15" thickBot="1" x14ac:dyDescent="0.35">
      <c r="C10" s="2"/>
      <c r="D10" s="15"/>
      <c r="E10" s="1"/>
      <c r="F10" s="1"/>
      <c r="G10" s="1"/>
      <c r="H10" s="1"/>
      <c r="I10" s="1"/>
      <c r="J10" s="1"/>
    </row>
    <row r="11" spans="3:11" ht="15" customHeight="1" x14ac:dyDescent="0.3">
      <c r="C11" s="115" t="s">
        <v>16</v>
      </c>
      <c r="D11" s="116"/>
      <c r="E11" s="116"/>
      <c r="F11" s="116"/>
      <c r="G11" s="116"/>
      <c r="H11" s="116"/>
      <c r="I11" s="116"/>
      <c r="J11" s="117"/>
      <c r="K11" s="3"/>
    </row>
    <row r="12" spans="3:11" ht="15" customHeight="1" x14ac:dyDescent="0.3">
      <c r="C12" s="118"/>
      <c r="D12" s="119"/>
      <c r="E12" s="119"/>
      <c r="F12" s="119"/>
      <c r="G12" s="119"/>
      <c r="H12" s="119"/>
      <c r="I12" s="119"/>
      <c r="J12" s="120"/>
      <c r="K12" s="3"/>
    </row>
    <row r="13" spans="3:11" ht="15" customHeight="1" x14ac:dyDescent="0.3">
      <c r="C13" s="118"/>
      <c r="D13" s="119"/>
      <c r="E13" s="119"/>
      <c r="F13" s="119"/>
      <c r="G13" s="119"/>
      <c r="H13" s="119"/>
      <c r="I13" s="119"/>
      <c r="J13" s="120"/>
      <c r="K13" s="3"/>
    </row>
    <row r="14" spans="3:11" ht="15" customHeight="1" x14ac:dyDescent="0.3">
      <c r="C14" s="118"/>
      <c r="D14" s="119"/>
      <c r="E14" s="119"/>
      <c r="F14" s="119"/>
      <c r="G14" s="119"/>
      <c r="H14" s="119"/>
      <c r="I14" s="119"/>
      <c r="J14" s="120"/>
      <c r="K14" s="3"/>
    </row>
    <row r="15" spans="3:11" ht="15" customHeight="1" x14ac:dyDescent="0.3">
      <c r="C15" s="118"/>
      <c r="D15" s="119"/>
      <c r="E15" s="119"/>
      <c r="F15" s="119"/>
      <c r="G15" s="119"/>
      <c r="H15" s="119"/>
      <c r="I15" s="119"/>
      <c r="J15" s="120"/>
      <c r="K15" s="3"/>
    </row>
    <row r="16" spans="3:11" ht="15" customHeight="1" x14ac:dyDescent="0.3">
      <c r="C16" s="118"/>
      <c r="D16" s="119"/>
      <c r="E16" s="119"/>
      <c r="F16" s="119"/>
      <c r="G16" s="119"/>
      <c r="H16" s="119"/>
      <c r="I16" s="119"/>
      <c r="J16" s="120"/>
    </row>
    <row r="17" spans="3:12" ht="15" customHeight="1" x14ac:dyDescent="0.3">
      <c r="C17" s="118"/>
      <c r="D17" s="119"/>
      <c r="E17" s="119"/>
      <c r="F17" s="119"/>
      <c r="G17" s="119"/>
      <c r="H17" s="119"/>
      <c r="I17" s="119"/>
      <c r="J17" s="120"/>
    </row>
    <row r="18" spans="3:12" ht="15" customHeight="1" thickBot="1" x14ac:dyDescent="0.35">
      <c r="C18" s="121"/>
      <c r="D18" s="122"/>
      <c r="E18" s="122"/>
      <c r="F18" s="122"/>
      <c r="G18" s="122"/>
      <c r="H18" s="122"/>
      <c r="I18" s="122"/>
      <c r="J18" s="123"/>
    </row>
    <row r="19" spans="3:12" ht="15" thickBot="1" x14ac:dyDescent="0.35"/>
    <row r="20" spans="3:12" ht="51.75" customHeight="1" thickBot="1" x14ac:dyDescent="0.35">
      <c r="C20" s="38" t="s">
        <v>0</v>
      </c>
      <c r="D20" s="39"/>
      <c r="E20" s="8" t="s">
        <v>1</v>
      </c>
      <c r="F20" s="38" t="s">
        <v>8</v>
      </c>
      <c r="G20" s="40"/>
      <c r="H20" s="22" t="s">
        <v>9</v>
      </c>
      <c r="I20" s="38" t="s">
        <v>10</v>
      </c>
      <c r="J20" s="40"/>
    </row>
    <row r="21" spans="3:12" ht="34.5" customHeight="1" x14ac:dyDescent="0.3">
      <c r="C21" s="92" t="s">
        <v>4</v>
      </c>
      <c r="D21" s="93"/>
      <c r="E21" s="9">
        <v>615</v>
      </c>
      <c r="F21" s="96"/>
      <c r="G21" s="97"/>
      <c r="H21" s="23">
        <v>67</v>
      </c>
      <c r="I21" s="94" t="str">
        <f>IF(F21&lt;=0,"Error Precio",IF(F21&gt;H21,"Error Precio",+E21*F21))</f>
        <v>Error Precio</v>
      </c>
      <c r="J21" s="95"/>
    </row>
    <row r="22" spans="3:12" ht="34.5" customHeight="1" x14ac:dyDescent="0.3">
      <c r="C22" s="70" t="s">
        <v>6</v>
      </c>
      <c r="D22" s="71"/>
      <c r="E22" s="13">
        <v>72</v>
      </c>
      <c r="F22" s="98"/>
      <c r="G22" s="99"/>
      <c r="H22" s="26">
        <v>195</v>
      </c>
      <c r="I22" s="94" t="str">
        <f>IF(F22&lt;=0,"Error Precio",IF(F22&gt;H22,"Error Precio",+E22*F22))</f>
        <v>Error Precio</v>
      </c>
      <c r="J22" s="95"/>
    </row>
    <row r="23" spans="3:12" ht="34.5" customHeight="1" thickBot="1" x14ac:dyDescent="0.35">
      <c r="C23" s="78" t="s">
        <v>5</v>
      </c>
      <c r="D23" s="79"/>
      <c r="E23" s="20">
        <v>27</v>
      </c>
      <c r="F23" s="100"/>
      <c r="G23" s="101"/>
      <c r="H23" s="24">
        <v>22</v>
      </c>
      <c r="I23" s="113" t="str">
        <f t="shared" ref="I23" si="0">IF(F23&lt;=0,"Error Precio",IF(F23&gt;H23,"Error Precio",+E23*F23))</f>
        <v>Error Precio</v>
      </c>
      <c r="J23" s="114"/>
    </row>
    <row r="24" spans="3:12" ht="36" customHeight="1" thickBot="1" x14ac:dyDescent="0.35">
      <c r="C24" s="38" t="s">
        <v>17</v>
      </c>
      <c r="D24" s="39"/>
      <c r="E24" s="39"/>
      <c r="F24" s="39"/>
      <c r="G24" s="39"/>
      <c r="H24" s="39"/>
      <c r="I24" s="39"/>
      <c r="J24" s="40"/>
    </row>
    <row r="25" spans="3:12" ht="36" customHeight="1" x14ac:dyDescent="0.3">
      <c r="C25" s="70" t="s">
        <v>19</v>
      </c>
      <c r="D25" s="71"/>
      <c r="E25" s="21">
        <v>6</v>
      </c>
      <c r="F25" s="72"/>
      <c r="G25" s="72"/>
      <c r="H25" s="25">
        <v>2531</v>
      </c>
      <c r="I25" s="73" t="str">
        <f t="shared" ref="I25" si="1">IF(F25&lt;=0,"Error Precio",IF(F25&gt;H25,"Error Precio",+E25*F25))</f>
        <v>Error Precio</v>
      </c>
      <c r="J25" s="74"/>
    </row>
    <row r="26" spans="3:12" ht="36" customHeight="1" thickBot="1" x14ac:dyDescent="0.35">
      <c r="C26" s="70" t="s">
        <v>20</v>
      </c>
      <c r="D26" s="71"/>
      <c r="E26" s="21">
        <v>6</v>
      </c>
      <c r="F26" s="72"/>
      <c r="G26" s="72"/>
      <c r="H26" s="25">
        <v>1815</v>
      </c>
      <c r="I26" s="73" t="str">
        <f t="shared" ref="I26" si="2">IF(F26&lt;=0,"Error Precio",IF(F26&gt;H26,"Error Precio",+E26*F26))</f>
        <v>Error Precio</v>
      </c>
      <c r="J26" s="74"/>
    </row>
    <row r="27" spans="3:12" ht="36" customHeight="1" thickBot="1" x14ac:dyDescent="0.35">
      <c r="C27" s="38" t="s">
        <v>2</v>
      </c>
      <c r="D27" s="39"/>
      <c r="E27" s="39"/>
      <c r="F27" s="39"/>
      <c r="G27" s="39"/>
      <c r="H27" s="39"/>
      <c r="I27" s="39"/>
      <c r="J27" s="40"/>
    </row>
    <row r="28" spans="3:12" ht="36" customHeight="1" x14ac:dyDescent="0.3">
      <c r="C28" s="92" t="s">
        <v>13</v>
      </c>
      <c r="D28" s="93" t="s">
        <v>13</v>
      </c>
      <c r="E28" s="9">
        <v>18</v>
      </c>
      <c r="F28" s="69"/>
      <c r="G28" s="69"/>
      <c r="H28" s="23">
        <v>59</v>
      </c>
      <c r="I28" s="67" t="str">
        <f>IF(F28&lt;=0,"Error Precio",IF(F28&gt;H28,"Error Precio",+E28*F28))</f>
        <v>Error Precio</v>
      </c>
      <c r="J28" s="68"/>
    </row>
    <row r="29" spans="3:12" ht="36" customHeight="1" thickBot="1" x14ac:dyDescent="0.35">
      <c r="C29" s="75" t="s">
        <v>14</v>
      </c>
      <c r="D29" s="76" t="s">
        <v>14</v>
      </c>
      <c r="E29" s="28">
        <v>18</v>
      </c>
      <c r="F29" s="77"/>
      <c r="G29" s="77"/>
      <c r="H29" s="27">
        <v>55</v>
      </c>
      <c r="I29" s="111" t="str">
        <f>IF(F29&lt;=0,"Error Precio",IF(F29&gt;H29,"Error Precio",+E29*F29))</f>
        <v>Error Precio</v>
      </c>
      <c r="J29" s="112"/>
    </row>
    <row r="30" spans="3:12" x14ac:dyDescent="0.3">
      <c r="E30" s="10"/>
      <c r="F30" s="63" t="s">
        <v>3</v>
      </c>
      <c r="G30" s="64"/>
      <c r="H30" s="64"/>
      <c r="I30" s="53" t="str">
        <f>IF(COUNTIF(I21:I29,"Error Precio"),"Oferta incompleta. Algún precio unitario superior a precio tope o menor o igual a cero",SUM(I21:I29))</f>
        <v>Oferta incompleta. Algún precio unitario superior a precio tope o menor o igual a cero</v>
      </c>
      <c r="J30" s="54"/>
    </row>
    <row r="31" spans="3:12" x14ac:dyDescent="0.3">
      <c r="F31" s="63"/>
      <c r="G31" s="64"/>
      <c r="H31" s="64"/>
      <c r="I31" s="55"/>
      <c r="J31" s="56"/>
      <c r="L31" s="11"/>
    </row>
    <row r="32" spans="3:12" ht="15" thickBot="1" x14ac:dyDescent="0.35">
      <c r="F32" s="65"/>
      <c r="G32" s="66"/>
      <c r="H32" s="66"/>
      <c r="I32" s="57"/>
      <c r="J32" s="58"/>
    </row>
    <row r="33" spans="2:11" ht="43.5" customHeight="1" thickBot="1" x14ac:dyDescent="0.35">
      <c r="F33" s="61" t="s">
        <v>11</v>
      </c>
      <c r="G33" s="62"/>
      <c r="H33" s="62"/>
      <c r="I33" s="59">
        <v>9413.1</v>
      </c>
      <c r="J33" s="60"/>
      <c r="K33" s="12"/>
    </row>
    <row r="34" spans="2:11" x14ac:dyDescent="0.3">
      <c r="F34" s="41" t="s">
        <v>7</v>
      </c>
      <c r="G34" s="42"/>
      <c r="H34" s="42"/>
      <c r="I34" s="47" t="e">
        <f>I30+I33</f>
        <v>#VALUE!</v>
      </c>
      <c r="J34" s="48"/>
    </row>
    <row r="35" spans="2:11" x14ac:dyDescent="0.3">
      <c r="F35" s="43"/>
      <c r="G35" s="44"/>
      <c r="H35" s="44"/>
      <c r="I35" s="49"/>
      <c r="J35" s="50"/>
    </row>
    <row r="36" spans="2:11" x14ac:dyDescent="0.3">
      <c r="F36" s="43"/>
      <c r="G36" s="44"/>
      <c r="H36" s="44"/>
      <c r="I36" s="49"/>
      <c r="J36" s="50"/>
    </row>
    <row r="37" spans="2:11" ht="15" thickBot="1" x14ac:dyDescent="0.35">
      <c r="F37" s="45"/>
      <c r="G37" s="46"/>
      <c r="H37" s="46"/>
      <c r="I37" s="51"/>
      <c r="J37" s="52"/>
    </row>
    <row r="38" spans="2:11" ht="15" thickBot="1" x14ac:dyDescent="0.35"/>
    <row r="39" spans="2:11" ht="16.8" customHeight="1" x14ac:dyDescent="0.3">
      <c r="C39" s="29" t="s">
        <v>21</v>
      </c>
      <c r="D39" s="30"/>
      <c r="E39" s="30"/>
      <c r="F39" s="30"/>
      <c r="G39" s="30"/>
      <c r="H39" s="30"/>
      <c r="I39" s="30"/>
      <c r="J39" s="31"/>
    </row>
    <row r="40" spans="2:11" ht="16.8" customHeight="1" x14ac:dyDescent="0.3">
      <c r="C40" s="32"/>
      <c r="D40" s="33"/>
      <c r="E40" s="33"/>
      <c r="F40" s="33"/>
      <c r="G40" s="33"/>
      <c r="H40" s="33"/>
      <c r="I40" s="33"/>
      <c r="J40" s="34"/>
    </row>
    <row r="41" spans="2:11" ht="16.8" customHeight="1" x14ac:dyDescent="0.3">
      <c r="C41" s="32"/>
      <c r="D41" s="33"/>
      <c r="E41" s="33"/>
      <c r="F41" s="33"/>
      <c r="G41" s="33"/>
      <c r="H41" s="33"/>
      <c r="I41" s="33"/>
      <c r="J41" s="34"/>
    </row>
    <row r="42" spans="2:11" ht="16.8" customHeight="1" x14ac:dyDescent="0.3">
      <c r="C42" s="32"/>
      <c r="D42" s="33"/>
      <c r="E42" s="33"/>
      <c r="F42" s="33"/>
      <c r="G42" s="33"/>
      <c r="H42" s="33"/>
      <c r="I42" s="33"/>
      <c r="J42" s="34"/>
    </row>
    <row r="43" spans="2:11" ht="16.8" customHeight="1" x14ac:dyDescent="0.3">
      <c r="C43" s="32"/>
      <c r="D43" s="33"/>
      <c r="E43" s="33"/>
      <c r="F43" s="33"/>
      <c r="G43" s="33"/>
      <c r="H43" s="33"/>
      <c r="I43" s="33"/>
      <c r="J43" s="34"/>
    </row>
    <row r="44" spans="2:11" ht="16.8" customHeight="1" thickBot="1" x14ac:dyDescent="0.35">
      <c r="C44" s="35"/>
      <c r="D44" s="36"/>
      <c r="E44" s="36"/>
      <c r="F44" s="36"/>
      <c r="G44" s="36"/>
      <c r="H44" s="36"/>
      <c r="I44" s="36"/>
      <c r="J44" s="37"/>
    </row>
    <row r="45" spans="2:11" x14ac:dyDescent="0.3">
      <c r="C45" s="18"/>
      <c r="D45" s="18"/>
      <c r="E45" s="18"/>
      <c r="F45" s="18"/>
      <c r="G45" s="18"/>
      <c r="H45" s="18"/>
      <c r="I45" s="18"/>
    </row>
    <row r="46" spans="2:11" x14ac:dyDescent="0.3">
      <c r="C46" s="18"/>
      <c r="D46" s="18"/>
      <c r="E46" s="18"/>
      <c r="F46" s="18"/>
      <c r="G46" s="18"/>
      <c r="H46" s="18"/>
      <c r="I46" s="18"/>
    </row>
    <row r="47" spans="2:11" x14ac:dyDescent="0.3">
      <c r="C47" s="18"/>
      <c r="D47" s="18"/>
      <c r="E47" s="18"/>
      <c r="F47" s="18"/>
      <c r="G47" s="18"/>
      <c r="H47" s="18"/>
      <c r="I47" s="18"/>
    </row>
    <row r="48" spans="2:11" x14ac:dyDescent="0.3">
      <c r="B48" s="14"/>
      <c r="C48" s="18"/>
      <c r="D48" s="18"/>
      <c r="E48" s="18"/>
      <c r="F48" s="18"/>
      <c r="G48" s="18"/>
      <c r="H48" s="18"/>
      <c r="I48" s="18"/>
      <c r="J48" s="14"/>
    </row>
    <row r="49" spans="2:10" x14ac:dyDescent="0.3">
      <c r="B49" s="14"/>
      <c r="C49" s="7"/>
      <c r="D49" s="18"/>
      <c r="E49" s="7"/>
      <c r="F49" s="7"/>
      <c r="G49" s="7"/>
      <c r="H49" s="7"/>
      <c r="I49" s="14"/>
      <c r="J49" s="14"/>
    </row>
    <row r="50" spans="2:10" x14ac:dyDescent="0.3">
      <c r="B50" s="14"/>
      <c r="C50" s="7"/>
      <c r="D50" s="18"/>
      <c r="E50" s="7"/>
      <c r="F50" s="7"/>
      <c r="G50" s="7"/>
      <c r="H50" s="7"/>
      <c r="I50" s="14"/>
      <c r="J50" s="14"/>
    </row>
    <row r="51" spans="2:10" ht="15.6" x14ac:dyDescent="0.3">
      <c r="B51" s="14"/>
      <c r="C51" s="4"/>
      <c r="D51" s="19"/>
      <c r="E51" s="5"/>
      <c r="F51" s="7"/>
      <c r="G51" s="7"/>
      <c r="H51" s="7"/>
      <c r="I51" s="14"/>
      <c r="J51" s="14"/>
    </row>
    <row r="52" spans="2:10" ht="15.6" x14ac:dyDescent="0.3">
      <c r="B52" s="14"/>
      <c r="C52" s="7"/>
      <c r="D52" s="5"/>
      <c r="E52" s="5"/>
      <c r="F52" s="7"/>
      <c r="G52" s="7"/>
      <c r="H52" s="7"/>
      <c r="I52" s="14"/>
      <c r="J52" s="14"/>
    </row>
    <row r="53" spans="2:10" ht="15.6" x14ac:dyDescent="0.3">
      <c r="B53" s="14"/>
      <c r="C53" s="4"/>
      <c r="D53" s="5"/>
      <c r="E53" s="4"/>
      <c r="F53" s="4"/>
      <c r="G53" s="7"/>
      <c r="H53" s="7"/>
      <c r="I53" s="14"/>
      <c r="J53" s="14"/>
    </row>
    <row r="54" spans="2:10" ht="15.6" x14ac:dyDescent="0.3">
      <c r="B54" s="14"/>
      <c r="C54" s="7"/>
      <c r="D54" s="19"/>
      <c r="E54" s="6"/>
      <c r="F54" s="7"/>
      <c r="G54" s="7"/>
      <c r="H54" s="7"/>
      <c r="I54" s="14"/>
      <c r="J54" s="14"/>
    </row>
    <row r="55" spans="2:10" x14ac:dyDescent="0.3">
      <c r="B55" s="14"/>
      <c r="C55" s="7"/>
      <c r="D55" s="18"/>
      <c r="E55" s="7"/>
      <c r="F55" s="7"/>
      <c r="G55" s="7"/>
      <c r="H55" s="7"/>
      <c r="I55" s="14"/>
      <c r="J55" s="14"/>
    </row>
    <row r="56" spans="2:10" x14ac:dyDescent="0.3">
      <c r="B56" s="14"/>
      <c r="C56" s="7"/>
      <c r="D56" s="18"/>
      <c r="E56" s="7"/>
      <c r="F56" s="7"/>
      <c r="G56" s="7"/>
      <c r="H56" s="7"/>
      <c r="I56" s="14"/>
      <c r="J56" s="14"/>
    </row>
    <row r="57" spans="2:10" x14ac:dyDescent="0.3">
      <c r="B57" s="14"/>
      <c r="C57" s="7"/>
      <c r="D57" s="18"/>
      <c r="E57" s="7"/>
      <c r="F57" s="7"/>
      <c r="G57" s="7"/>
      <c r="H57" s="7"/>
      <c r="I57" s="14"/>
      <c r="J57" s="14"/>
    </row>
    <row r="58" spans="2:10" x14ac:dyDescent="0.3">
      <c r="B58" s="14"/>
      <c r="C58" s="7"/>
      <c r="D58" s="18"/>
      <c r="E58" s="7"/>
      <c r="F58" s="7"/>
      <c r="G58" s="7"/>
      <c r="H58" s="7"/>
      <c r="I58" s="14"/>
      <c r="J58" s="14"/>
    </row>
    <row r="59" spans="2:10" x14ac:dyDescent="0.3">
      <c r="B59" s="14"/>
      <c r="C59" s="14"/>
      <c r="D59" s="17"/>
      <c r="E59" s="14"/>
      <c r="F59" s="14"/>
      <c r="G59" s="14"/>
      <c r="H59" s="14"/>
      <c r="I59" s="14"/>
      <c r="J59" s="14"/>
    </row>
    <row r="60" spans="2:10" x14ac:dyDescent="0.3">
      <c r="B60" s="14"/>
      <c r="C60" s="14"/>
      <c r="D60" s="17"/>
      <c r="E60" s="14"/>
      <c r="F60" s="14"/>
      <c r="G60" s="14"/>
      <c r="H60" s="14"/>
      <c r="I60" s="14"/>
      <c r="J60" s="14"/>
    </row>
    <row r="61" spans="2:10" x14ac:dyDescent="0.3">
      <c r="B61" s="14"/>
      <c r="C61" s="14"/>
      <c r="D61" s="17"/>
      <c r="E61" s="14"/>
      <c r="F61" s="14"/>
      <c r="G61" s="14"/>
      <c r="H61" s="14"/>
      <c r="I61" s="14"/>
      <c r="J61" s="14"/>
    </row>
  </sheetData>
  <sheetProtection algorithmName="SHA-512" hashValue="N8PWwHed+xdMLG8TioYxt46Xuom7JgvuMcbfQOJyfzuXo9MGoAanvNWIX6ss7YtaAi6hgWObBLthg1ktGoyrTw==" saltValue="XIzvmceqp1w+LtFMzm96DQ==" spinCount="100000" sheet="1" objects="1" scenarios="1"/>
  <mergeCells count="37">
    <mergeCell ref="I29:J29"/>
    <mergeCell ref="I23:J23"/>
    <mergeCell ref="C11:J18"/>
    <mergeCell ref="C28:D28"/>
    <mergeCell ref="C26:D26"/>
    <mergeCell ref="F26:G26"/>
    <mergeCell ref="I26:J26"/>
    <mergeCell ref="C23:D23"/>
    <mergeCell ref="C1:J2"/>
    <mergeCell ref="C4:J5"/>
    <mergeCell ref="C21:D21"/>
    <mergeCell ref="I21:J21"/>
    <mergeCell ref="F21:G21"/>
    <mergeCell ref="I20:J20"/>
    <mergeCell ref="F20:G20"/>
    <mergeCell ref="C20:D20"/>
    <mergeCell ref="C22:D22"/>
    <mergeCell ref="F22:G22"/>
    <mergeCell ref="I22:J22"/>
    <mergeCell ref="F23:G23"/>
    <mergeCell ref="C7:J9"/>
    <mergeCell ref="C39:J44"/>
    <mergeCell ref="C24:J24"/>
    <mergeCell ref="F34:H37"/>
    <mergeCell ref="I34:J37"/>
    <mergeCell ref="I30:J32"/>
    <mergeCell ref="I33:J33"/>
    <mergeCell ref="F33:H33"/>
    <mergeCell ref="F30:H32"/>
    <mergeCell ref="C27:J27"/>
    <mergeCell ref="I28:J28"/>
    <mergeCell ref="F28:G28"/>
    <mergeCell ref="C25:D25"/>
    <mergeCell ref="F25:G25"/>
    <mergeCell ref="I25:J25"/>
    <mergeCell ref="C29:D29"/>
    <mergeCell ref="F29:G29"/>
  </mergeCells>
  <conditionalFormatting sqref="I21:J23 I25:J26">
    <cfRule type="containsText" dxfId="5" priority="313" operator="containsText" text="Error Precio">
      <formula>NOT(ISERROR(SEARCH("Error Precio",I21)))</formula>
    </cfRule>
    <cfRule type="cellIs" dxfId="4" priority="314" operator="equal">
      <formula>"Error. Precio unitario superior a Precio tope"</formula>
    </cfRule>
    <cfRule type="cellIs" dxfId="3" priority="315" operator="equal">
      <formula>"Oferta incompleta. Algún precio unitario negativo o igual a cero"</formula>
    </cfRule>
  </conditionalFormatting>
  <conditionalFormatting sqref="I28:J29">
    <cfRule type="containsText" dxfId="2" priority="457" operator="containsText" text="Error Precio">
      <formula>NOT(ISERROR(SEARCH("Error Precio",I28)))</formula>
    </cfRule>
    <cfRule type="cellIs" dxfId="1" priority="458" operator="equal">
      <formula>"Error. Precio unitario superior a Precio tope"</formula>
    </cfRule>
    <cfRule type="cellIs" dxfId="0" priority="459"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F23 F21:G22 F28:F29 H21:H23 F25:F26" xr:uid="{00000000-0002-0000-0000-000000000000}">
      <formula1>F21*100=INT(F21*100)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Abellan Gomez, Vanesa</cp:lastModifiedBy>
  <dcterms:created xsi:type="dcterms:W3CDTF">2016-04-12T18:58:47Z</dcterms:created>
  <dcterms:modified xsi:type="dcterms:W3CDTF">2025-09-26T12:15:36Z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2024-11-15T11:25:42Z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72613f4c-a580-4d3b-a352-c62fd065c561</vt:lpwstr>
  </property>
  <property fmtid="{D5CDD505-2E9C-101B-9397-08002B2CF9AE}" pid="8" name="MSIP_Label_2c0a8209-6590-4cef-adb7-80fa47675d6e_ContentBits">
    <vt:lpwstr>2</vt:lpwstr>
  </property>
</Properties>
</file>